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3920" windowHeight="694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R25" i="1" l="1"/>
  <c r="U15" i="1"/>
  <c r="N9" i="1"/>
  <c r="K9" i="1"/>
  <c r="Q28" i="1" l="1"/>
  <c r="Q27" i="1"/>
  <c r="K26" i="1"/>
  <c r="Q21" i="1"/>
  <c r="M21" i="1"/>
  <c r="P21" i="1"/>
  <c r="M14" i="1"/>
  <c r="P14" i="1"/>
  <c r="Q13" i="1"/>
  <c r="Q9" i="1"/>
  <c r="P8" i="1"/>
  <c r="V19" i="1" l="1"/>
  <c r="V12" i="1"/>
  <c r="V10" i="1"/>
  <c r="V13" i="1"/>
  <c r="V18" i="1"/>
  <c r="V21" i="1"/>
  <c r="P28" i="1" l="1"/>
  <c r="P16" i="1"/>
  <c r="P9" i="1"/>
  <c r="O11" i="1"/>
  <c r="Q17" i="1"/>
  <c r="P17" i="1"/>
  <c r="Q20" i="1"/>
  <c r="Q10" i="1"/>
  <c r="Q16" i="1"/>
  <c r="Q24" i="1"/>
  <c r="Q22" i="1"/>
  <c r="Q19" i="1"/>
  <c r="Q18" i="1"/>
  <c r="P11" i="1"/>
  <c r="Q8" i="1"/>
  <c r="V9" i="1"/>
  <c r="S9" i="1"/>
  <c r="K28" i="1" l="1"/>
  <c r="K21" i="1"/>
  <c r="K14" i="1"/>
  <c r="K11" i="1"/>
  <c r="K10" i="1"/>
  <c r="N10" i="1" l="1"/>
  <c r="V29" i="1" l="1"/>
  <c r="K29" i="1" l="1"/>
  <c r="L29" i="1"/>
  <c r="N29" i="1"/>
  <c r="O29" i="1"/>
  <c r="P29" i="1"/>
  <c r="Q29" i="1"/>
  <c r="R29" i="1"/>
  <c r="S29" i="1"/>
  <c r="M29" i="1"/>
  <c r="W9" i="1" l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8" i="1"/>
  <c r="H9" i="1"/>
  <c r="H10" i="1"/>
  <c r="H11" i="1"/>
  <c r="H12" i="1"/>
  <c r="H13" i="1"/>
  <c r="H14" i="1"/>
  <c r="H15" i="1"/>
  <c r="X15" i="1" s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8" i="1"/>
  <c r="T9" i="1"/>
  <c r="T10" i="1"/>
  <c r="X10" i="1" s="1"/>
  <c r="T11" i="1"/>
  <c r="T12" i="1"/>
  <c r="T13" i="1"/>
  <c r="T14" i="1"/>
  <c r="X14" i="1" s="1"/>
  <c r="T15" i="1"/>
  <c r="T16" i="1"/>
  <c r="T17" i="1"/>
  <c r="T18" i="1"/>
  <c r="X18" i="1" s="1"/>
  <c r="T19" i="1"/>
  <c r="T20" i="1"/>
  <c r="T21" i="1"/>
  <c r="T22" i="1"/>
  <c r="X22" i="1" s="1"/>
  <c r="T23" i="1"/>
  <c r="T24" i="1"/>
  <c r="T25" i="1"/>
  <c r="T26" i="1"/>
  <c r="X26" i="1" s="1"/>
  <c r="T27" i="1"/>
  <c r="T28" i="1"/>
  <c r="T8" i="1"/>
  <c r="X8" i="1" s="1"/>
  <c r="Y8" i="1" s="1"/>
  <c r="Y15" i="1" l="1"/>
  <c r="X20" i="1"/>
  <c r="X17" i="1"/>
  <c r="Y17" i="1" s="1"/>
  <c r="X11" i="1"/>
  <c r="Y11" i="1" s="1"/>
  <c r="X21" i="1"/>
  <c r="Y21" i="1" s="1"/>
  <c r="X16" i="1"/>
  <c r="Y16" i="1" s="1"/>
  <c r="X12" i="1"/>
  <c r="Y12" i="1" s="1"/>
  <c r="X13" i="1"/>
  <c r="Y13" i="1" s="1"/>
  <c r="Y14" i="1"/>
  <c r="Y18" i="1"/>
  <c r="X19" i="1"/>
  <c r="Y19" i="1" s="1"/>
  <c r="X23" i="1"/>
  <c r="Y23" i="1" s="1"/>
  <c r="X24" i="1"/>
  <c r="Y24" i="1" s="1"/>
  <c r="X25" i="1"/>
  <c r="Y25" i="1" s="1"/>
  <c r="Y26" i="1"/>
  <c r="X27" i="1"/>
  <c r="Y27" i="1"/>
  <c r="Y22" i="1"/>
  <c r="X28" i="1"/>
  <c r="Y28" i="1" s="1"/>
  <c r="Y10" i="1"/>
  <c r="X9" i="1"/>
  <c r="Y9" i="1" s="1"/>
  <c r="Y20" i="1"/>
  <c r="J29" i="1"/>
  <c r="T29" i="1" s="1"/>
  <c r="I32" i="1" l="1"/>
  <c r="I30" i="1"/>
  <c r="D29" i="1"/>
  <c r="G29" i="1"/>
  <c r="F29" i="1"/>
  <c r="U29" i="1"/>
  <c r="W29" i="1" s="1"/>
  <c r="H29" i="1" l="1"/>
  <c r="X29" i="1" s="1"/>
  <c r="C29" i="1"/>
  <c r="W30" i="1" l="1"/>
  <c r="Y29" i="1"/>
</calcChain>
</file>

<file path=xl/sharedStrings.xml><?xml version="1.0" encoding="utf-8"?>
<sst xmlns="http://schemas.openxmlformats.org/spreadsheetml/2006/main" count="73" uniqueCount="73">
  <si>
    <t>Lp.</t>
  </si>
  <si>
    <t>Jednostka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</si>
  <si>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</si>
  <si>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</si>
  <si>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</si>
  <si>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</si>
  <si>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</si>
  <si>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</si>
  <si>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</si>
  <si>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</si>
  <si>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</si>
  <si>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</si>
  <si>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</si>
  <si>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</si>
  <si>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</si>
  <si>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</si>
  <si>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</si>
  <si>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</si>
  <si>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</si>
  <si>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</si>
  <si>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</si>
  <si>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</si>
  <si>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Biała Podlaska</t>
  </si>
  <si>
    <t>Biłgoraj</t>
  </si>
  <si>
    <t>Chełm</t>
  </si>
  <si>
    <t>Lubartów</t>
  </si>
  <si>
    <t>MUP Lublin</t>
  </si>
  <si>
    <t>Łęczna</t>
  </si>
  <si>
    <t>Parczew</t>
  </si>
  <si>
    <t>Puławy</t>
  </si>
  <si>
    <t>Ryki</t>
  </si>
  <si>
    <t>Świdnik</t>
  </si>
  <si>
    <t>Zamość</t>
  </si>
  <si>
    <t>RAZEM</t>
  </si>
  <si>
    <t>Koszty wynagrodzeń i składki na ubezpieczenia społeczne dec. 31.01.2011 r.</t>
  </si>
  <si>
    <t>ŚRODKI FAKULTATYWNE</t>
  </si>
  <si>
    <t>REZERWA MINISTRA</t>
  </si>
  <si>
    <t>Środki fakultatywne - podział algorytmem</t>
  </si>
  <si>
    <t>Razem rezrwa Ministra</t>
  </si>
  <si>
    <t>Razem środki fakultatywne</t>
  </si>
  <si>
    <t>przesunięcia środków z fakultatywnych na aktywne</t>
  </si>
  <si>
    <t>3.</t>
  </si>
  <si>
    <t>Razem aktywne formy (algorytm i przesunięcia)</t>
  </si>
  <si>
    <t>Aktywizacja bezrobotnych zwolnionych z pracy z przyczyn niedotyczących pracowników</t>
  </si>
  <si>
    <t xml:space="preserve"> </t>
  </si>
  <si>
    <t>Inne     środki fakultatywne</t>
  </si>
  <si>
    <t>AKTYWNE Razem (algorytm+     rezerwa)</t>
  </si>
  <si>
    <t>RAZEM     (aktywne+       fakultatywne)</t>
  </si>
  <si>
    <t>50 plus</t>
  </si>
  <si>
    <t>25 minus</t>
  </si>
  <si>
    <t>spółdzielnie socjalne</t>
  </si>
  <si>
    <t>30 minus</t>
  </si>
  <si>
    <t>PAI</t>
  </si>
  <si>
    <t>berobotni rodzice</t>
  </si>
  <si>
    <t>roboty publiczne</t>
  </si>
  <si>
    <t xml:space="preserve">programy specjalne </t>
  </si>
  <si>
    <t>Art. 49</t>
  </si>
  <si>
    <t>bezrobotni  30-50 lat</t>
  </si>
  <si>
    <r>
      <t xml:space="preserve">Programy EFS - PO WER </t>
    </r>
    <r>
      <rPr>
        <b/>
        <i/>
        <sz val="12"/>
        <color indexed="8"/>
        <rFont val="Czcionka tekstu podstawowego"/>
        <charset val="238"/>
      </rPr>
      <t>8ii</t>
    </r>
  </si>
  <si>
    <r>
      <t>Programy EFS - RPO</t>
    </r>
    <r>
      <rPr>
        <b/>
        <i/>
        <sz val="12"/>
        <color indexed="8"/>
        <rFont val="Czcionka tekstu podstawowego"/>
        <charset val="238"/>
      </rPr>
      <t xml:space="preserve"> 8i</t>
    </r>
  </si>
  <si>
    <t>Środki Funduszu Pracy - aktywne podział algorytmem (bez EFS)</t>
  </si>
  <si>
    <r>
      <t>Hrubieszów</t>
    </r>
    <r>
      <rPr>
        <b/>
        <sz val="12"/>
        <color indexed="8"/>
        <rFont val="Calibri"/>
        <family val="2"/>
        <charset val="238"/>
      </rPr>
      <t>**</t>
    </r>
  </si>
  <si>
    <r>
      <t>Janów Lubelski</t>
    </r>
    <r>
      <rPr>
        <b/>
        <sz val="12"/>
        <color indexed="8"/>
        <rFont val="Calibri"/>
        <family val="2"/>
        <charset val="238"/>
      </rPr>
      <t>**</t>
    </r>
  </si>
  <si>
    <r>
      <t>Krasnystaw</t>
    </r>
    <r>
      <rPr>
        <b/>
        <sz val="12"/>
        <color indexed="8"/>
        <rFont val="Calibri"/>
        <family val="2"/>
        <charset val="238"/>
      </rPr>
      <t>**</t>
    </r>
  </si>
  <si>
    <r>
      <t>Kraśnik</t>
    </r>
    <r>
      <rPr>
        <b/>
        <sz val="12"/>
        <color indexed="8"/>
        <rFont val="Calibri"/>
        <family val="2"/>
        <charset val="238"/>
      </rPr>
      <t>**</t>
    </r>
  </si>
  <si>
    <r>
      <t>PUP Lublin</t>
    </r>
    <r>
      <rPr>
        <b/>
        <sz val="12"/>
        <color indexed="8"/>
        <rFont val="Calibri"/>
        <family val="2"/>
        <charset val="238"/>
      </rPr>
      <t>**</t>
    </r>
  </si>
  <si>
    <r>
      <t>Łuków</t>
    </r>
    <r>
      <rPr>
        <b/>
        <sz val="12"/>
        <color indexed="8"/>
        <rFont val="Calibri"/>
        <family val="2"/>
        <charset val="238"/>
      </rPr>
      <t>**</t>
    </r>
  </si>
  <si>
    <r>
      <t>Opole Lubelskie</t>
    </r>
    <r>
      <rPr>
        <b/>
        <sz val="12"/>
        <color indexed="8"/>
        <rFont val="Calibri"/>
        <family val="2"/>
        <charset val="238"/>
      </rPr>
      <t>**</t>
    </r>
  </si>
  <si>
    <r>
      <t>Radzyń Podlaski</t>
    </r>
    <r>
      <rPr>
        <b/>
        <sz val="12"/>
        <color indexed="8"/>
        <rFont val="Calibri"/>
        <family val="2"/>
        <charset val="238"/>
      </rPr>
      <t>**</t>
    </r>
  </si>
  <si>
    <r>
      <t>Tomaszów Lubelski</t>
    </r>
    <r>
      <rPr>
        <b/>
        <sz val="12"/>
        <color indexed="8"/>
        <rFont val="Calibri"/>
        <family val="2"/>
        <charset val="238"/>
      </rPr>
      <t>**</t>
    </r>
  </si>
  <si>
    <r>
      <t xml:space="preserve">Włodawa </t>
    </r>
    <r>
      <rPr>
        <b/>
        <sz val="12"/>
        <color indexed="8"/>
        <rFont val="Calibri"/>
        <family val="2"/>
        <charset val="238"/>
      </rPr>
      <t>**</t>
    </r>
  </si>
  <si>
    <r>
      <rPr>
        <b/>
        <sz val="16"/>
        <color indexed="8"/>
        <rFont val="Calibri"/>
        <family val="2"/>
        <charset val="238"/>
      </rPr>
      <t>**</t>
    </r>
    <r>
      <rPr>
        <b/>
        <sz val="16"/>
        <color indexed="8"/>
        <rFont val="Times New Roman"/>
        <family val="1"/>
        <charset val="238"/>
      </rPr>
      <t>PUP-y, które realizują programy regionalne w 2015 roku na łączną kwotę: 10 232,2 tys. zł</t>
    </r>
  </si>
  <si>
    <t>ROZDYSPONOWANIE ŚRODKÓW FUNDUSZU PRACY W 2015 ROKU W WOJEWÓDZTWIE LUBELSKIM - stan na dzień 26.11.2015 r. (zgodnie z informacja finansową przesłaną przez MPiPS)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</si>
</sst>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1"/>
      <color theme="1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sz val="8"/>
      <name val="Czcionka tekstu podstawowego"/>
      <family val="2"/>
      <charset val="238"/>
    </font>
    <font>
      <sz val="12"/>
      <color indexed="8"/>
      <name val="Czcionka tekstu podstawowego"/>
      <family val="2"/>
      <charset val="238"/>
    </font>
    <font>
      <b/>
      <sz val="12"/>
      <color indexed="8"/>
      <name val="Czcionka tekstu podstawowego"/>
      <family val="2"/>
      <charset val="238"/>
    </font>
    <font>
      <b/>
      <sz val="12"/>
      <color indexed="8"/>
      <name val="Czcionka tekstu podstawowego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3"/>
      <color indexed="8"/>
      <name val="Times New Roman"/>
      <family val="1"/>
      <charset val="238"/>
    </font>
    <font>
      <b/>
      <sz val="13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4"/>
      <color indexed="8"/>
      <name val="Times New Roman"/>
      <family val="1"/>
      <charset val="238"/>
    </font>
    <font>
      <sz val="14"/>
      <color theme="1"/>
      <name val="Czcionka tekstu podstawowego"/>
      <family val="2"/>
      <charset val="238"/>
    </font>
    <font>
      <b/>
      <i/>
      <sz val="12"/>
      <color indexed="8"/>
      <name val="Czcionka tekstu podstawowego"/>
      <charset val="238"/>
    </font>
    <font>
      <b/>
      <sz val="12"/>
      <color indexed="8"/>
      <name val="Calibri"/>
      <family val="2"/>
      <charset val="238"/>
    </font>
    <font>
      <b/>
      <sz val="16"/>
      <color indexed="8"/>
      <name val="Times New Roman"/>
      <family val="1"/>
      <charset val="238"/>
    </font>
    <font>
      <b/>
      <sz val="16"/>
      <color indexed="8"/>
      <name val="Calibri"/>
      <family val="2"/>
      <charset val="238"/>
    </font>
    <font>
      <sz val="16"/>
      <color theme="1"/>
      <name val="Czcionka tekstu podstawowego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164" fontId="8" fillId="3" borderId="2" xfId="0" applyNumberFormat="1" applyFont="1" applyFill="1" applyBorder="1"/>
    <xf numFmtId="164" fontId="8" fillId="7" borderId="2" xfId="0" applyNumberFormat="1" applyFont="1" applyFill="1" applyBorder="1"/>
    <xf numFmtId="0" fontId="7" fillId="0" borderId="0" xfId="0" applyFont="1"/>
    <xf numFmtId="0" fontId="7" fillId="0" borderId="2" xfId="0" applyFont="1" applyBorder="1"/>
    <xf numFmtId="164" fontId="8" fillId="10" borderId="2" xfId="0" applyNumberFormat="1" applyFont="1" applyFill="1" applyBorder="1"/>
    <xf numFmtId="0" fontId="8" fillId="3" borderId="2" xfId="0" applyFont="1" applyFill="1" applyBorder="1"/>
    <xf numFmtId="0" fontId="8" fillId="3" borderId="2" xfId="0" applyFont="1" applyFill="1" applyBorder="1" applyAlignment="1">
      <alignment wrapText="1"/>
    </xf>
    <xf numFmtId="164" fontId="8" fillId="9" borderId="2" xfId="0" applyNumberFormat="1" applyFont="1" applyFill="1" applyBorder="1"/>
    <xf numFmtId="164" fontId="8" fillId="8" borderId="2" xfId="0" applyNumberFormat="1" applyFont="1" applyFill="1" applyBorder="1"/>
    <xf numFmtId="164" fontId="8" fillId="0" borderId="2" xfId="0" applyNumberFormat="1" applyFont="1" applyBorder="1"/>
    <xf numFmtId="0" fontId="5" fillId="3" borderId="9" xfId="0" applyFont="1" applyFill="1" applyBorder="1" applyAlignment="1">
      <alignment horizontal="center" vertical="center" wrapText="1"/>
    </xf>
    <xf numFmtId="0" fontId="0" fillId="0" borderId="10" xfId="0" applyBorder="1"/>
    <xf numFmtId="164" fontId="8" fillId="12" borderId="2" xfId="0" applyNumberFormat="1" applyFont="1" applyFill="1" applyBorder="1" applyAlignment="1">
      <alignment horizontal="center"/>
    </xf>
    <xf numFmtId="164" fontId="8" fillId="14" borderId="3" xfId="0" applyNumberFormat="1" applyFont="1" applyFill="1" applyBorder="1"/>
    <xf numFmtId="0" fontId="0" fillId="0" borderId="2" xfId="0" applyBorder="1"/>
    <xf numFmtId="0" fontId="8" fillId="16" borderId="0" xfId="0" applyFont="1" applyFill="1"/>
    <xf numFmtId="0" fontId="7" fillId="16" borderId="0" xfId="0" applyFont="1" applyFill="1"/>
    <xf numFmtId="0" fontId="7" fillId="16" borderId="0" xfId="0" applyFont="1" applyFill="1" applyBorder="1"/>
    <xf numFmtId="0" fontId="9" fillId="16" borderId="0" xfId="0" applyFont="1" applyFill="1" applyBorder="1"/>
    <xf numFmtId="0" fontId="5" fillId="18" borderId="1" xfId="0" applyFont="1" applyFill="1" applyBorder="1" applyAlignment="1">
      <alignment horizontal="center" vertical="center" wrapText="1"/>
    </xf>
    <xf numFmtId="164" fontId="8" fillId="13" borderId="2" xfId="0" applyNumberFormat="1" applyFont="1" applyFill="1" applyBorder="1"/>
    <xf numFmtId="2" fontId="10" fillId="16" borderId="0" xfId="0" applyNumberFormat="1" applyFont="1" applyFill="1" applyAlignment="1">
      <alignment wrapText="1"/>
    </xf>
    <xf numFmtId="0" fontId="5" fillId="12" borderId="1" xfId="0" applyFont="1" applyFill="1" applyBorder="1" applyAlignment="1">
      <alignment horizontal="center" vertical="center" wrapText="1"/>
    </xf>
    <xf numFmtId="164" fontId="8" fillId="19" borderId="2" xfId="0" applyNumberFormat="1" applyFont="1" applyFill="1" applyBorder="1"/>
    <xf numFmtId="0" fontId="9" fillId="16" borderId="0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16" borderId="0" xfId="0" applyFont="1" applyFill="1" applyAlignment="1">
      <alignment wrapText="1"/>
    </xf>
    <xf numFmtId="0" fontId="16" fillId="12" borderId="0" xfId="0" applyFont="1" applyFill="1" applyBorder="1" applyAlignment="1">
      <alignment wrapText="1"/>
    </xf>
    <xf numFmtId="0" fontId="18" fillId="12" borderId="0" xfId="0" applyFont="1" applyFill="1" applyAlignment="1">
      <alignment wrapText="1"/>
    </xf>
    <xf numFmtId="0" fontId="0" fillId="0" borderId="0" xfId="0" applyAlignment="1">
      <alignment horizontal="center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16" borderId="0" xfId="0" applyFont="1" applyFill="1" applyBorder="1" applyAlignment="1">
      <alignment wrapText="1"/>
    </xf>
    <xf numFmtId="0" fontId="10" fillId="16" borderId="0" xfId="0" applyFont="1" applyFill="1" applyAlignment="1">
      <alignment wrapText="1"/>
    </xf>
    <xf numFmtId="2" fontId="9" fillId="16" borderId="0" xfId="0" applyNumberFormat="1" applyFont="1" applyFill="1" applyAlignment="1">
      <alignment wrapText="1"/>
    </xf>
    <xf numFmtId="2" fontId="10" fillId="16" borderId="0" xfId="0" applyNumberFormat="1" applyFont="1" applyFill="1" applyAlignment="1">
      <alignment wrapText="1"/>
    </xf>
    <xf numFmtId="164" fontId="12" fillId="21" borderId="13" xfId="0" applyNumberFormat="1" applyFont="1" applyFill="1" applyBorder="1" applyAlignment="1">
      <alignment horizontal="center" vertical="center"/>
    </xf>
    <xf numFmtId="0" fontId="13" fillId="21" borderId="14" xfId="0" applyFont="1" applyFill="1" applyBorder="1" applyAlignment="1">
      <alignment horizontal="center" vertical="center"/>
    </xf>
    <xf numFmtId="0" fontId="13" fillId="21" borderId="15" xfId="0" applyFont="1" applyFill="1" applyBorder="1" applyAlignment="1">
      <alignment horizontal="center" vertical="center"/>
    </xf>
    <xf numFmtId="164" fontId="8" fillId="22" borderId="3" xfId="0" applyNumberFormat="1" applyFont="1" applyFill="1" applyBorder="1" applyAlignment="1">
      <alignment horizontal="center" vertical="center"/>
    </xf>
    <xf numFmtId="0" fontId="0" fillId="22" borderId="4" xfId="0" applyFill="1" applyBorder="1" applyAlignment="1">
      <alignment horizontal="center"/>
    </xf>
    <xf numFmtId="0" fontId="0" fillId="22" borderId="5" xfId="0" applyFill="1" applyBorder="1" applyAlignment="1">
      <alignment horizont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/>
    <xf numFmtId="0" fontId="0" fillId="0" borderId="7" xfId="0" applyBorder="1" applyAlignment="1"/>
    <xf numFmtId="0" fontId="11" fillId="17" borderId="11" xfId="0" applyFont="1" applyFill="1" applyBorder="1" applyAlignment="1">
      <alignment horizontal="center" vertical="center" wrapText="1"/>
    </xf>
    <xf numFmtId="0" fontId="11" fillId="17" borderId="7" xfId="0" applyFont="1" applyFill="1" applyBorder="1" applyAlignment="1">
      <alignment horizontal="center" vertical="center" wrapText="1"/>
    </xf>
    <xf numFmtId="0" fontId="11" fillId="17" borderId="9" xfId="0" applyFont="1" applyFill="1" applyBorder="1" applyAlignment="1">
      <alignment horizontal="center" vertical="center" wrapText="1"/>
    </xf>
    <xf numFmtId="0" fontId="11" fillId="17" borderId="8" xfId="0" applyFont="1" applyFill="1" applyBorder="1" applyAlignment="1">
      <alignment horizontal="center" vertical="center" wrapText="1"/>
    </xf>
    <xf numFmtId="164" fontId="8" fillId="15" borderId="3" xfId="0" applyNumberFormat="1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8" fillId="20" borderId="3" xfId="0" applyNumberFormat="1" applyFont="1" applyFill="1" applyBorder="1" applyAlignment="1">
      <alignment horizontal="center"/>
    </xf>
    <xf numFmtId="0" fontId="0" fillId="20" borderId="5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992000"/>
        <c:axId val="91014272"/>
      </c:barChart>
      <c:catAx>
        <c:axId val="90992000"/>
        <c:scaling>
          <c:orientation val="minMax"/>
        </c:scaling>
        <c:delete val="0"/>
        <c:axPos val="b"/>
        <c:majorTickMark val="out"/>
        <c:minorTickMark val="none"/>
        <c:tickLblPos val="nextTo"/>
        <c:crossAx val="91014272"/>
        <c:crosses val="autoZero"/>
        <c:auto val="1"/>
        <c:lblAlgn val="ctr"/>
        <c:lblOffset val="100"/>
        <c:noMultiLvlLbl val="0"/>
      </c:catAx>
      <c:valAx>
        <c:axId val="9101427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90992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Arkusz2!$C$3:$C$5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Arkusz2!$D$3:$D$5</c:f>
              <c:numCache>
                <c:formatCode>General</c:formatCode>
                <c:ptCount val="3"/>
                <c:pt idx="0">
                  <c:v>292310.90000000002</c:v>
                </c:pt>
                <c:pt idx="1">
                  <c:v>109425.1</c:v>
                </c:pt>
                <c:pt idx="2">
                  <c:v>124411.6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383872"/>
        <c:axId val="90385408"/>
      </c:barChart>
      <c:catAx>
        <c:axId val="90383872"/>
        <c:scaling>
          <c:orientation val="minMax"/>
        </c:scaling>
        <c:delete val="0"/>
        <c:axPos val="b"/>
        <c:majorTickMark val="out"/>
        <c:minorTickMark val="none"/>
        <c:tickLblPos val="nextTo"/>
        <c:crossAx val="90385408"/>
        <c:crosses val="autoZero"/>
        <c:auto val="1"/>
        <c:lblAlgn val="ctr"/>
        <c:lblOffset val="100"/>
        <c:noMultiLvlLbl val="0"/>
      </c:catAx>
      <c:valAx>
        <c:axId val="9038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383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13</xdr:row>
      <xdr:rowOff>28575</xdr:rowOff>
    </xdr:from>
    <xdr:to>
      <xdr:col>12</xdr:col>
      <xdr:colOff>57150</xdr:colOff>
      <xdr:row>28</xdr:row>
      <xdr:rowOff>57150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285750</xdr:colOff>
      <xdr:row>14</xdr:row>
      <xdr:rowOff>28575</xdr:rowOff>
    </xdr:from>
    <xdr:to>
      <xdr:col>12</xdr:col>
      <xdr:colOff>57150</xdr:colOff>
      <xdr:row>29</xdr:row>
      <xdr:rowOff>57150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47"/>
  <sheetViews>
    <sheetView tabSelected="1" view="pageBreakPreview" zoomScale="60" zoomScaleNormal="100" workbookViewId="0">
      <selection activeCell="A4" sqref="A4:Z4"/>
    </sheetView>
  </sheetViews>
  <sheetFormatPr defaultRowHeight="14.25"/>
  <cols>
    <col min="1" max="1" width="3.375" customWidth="1"/>
    <col min="2" max="2" width="18.25" customWidth="1"/>
    <col min="3" max="3" width="11.875" hidden="1" customWidth="1"/>
    <col min="4" max="4" width="17.25" customWidth="1"/>
    <col min="5" max="5" width="13.25" customWidth="1"/>
    <col min="6" max="6" width="14.75" customWidth="1"/>
    <col min="7" max="7" width="15.625" customWidth="1"/>
    <col min="8" max="9" width="14.75" customWidth="1"/>
    <col min="10" max="10" width="12.5" customWidth="1"/>
    <col min="11" max="11" width="12.25" customWidth="1"/>
    <col min="12" max="18" width="13.75" customWidth="1"/>
    <col min="19" max="19" width="14.875" customWidth="1"/>
    <col min="20" max="20" width="14" customWidth="1"/>
    <col min="21" max="21" width="16.125" customWidth="1"/>
    <col min="22" max="22" width="14.625" customWidth="1"/>
    <col min="23" max="23" width="14" customWidth="1"/>
    <col min="24" max="24" width="15.125" customWidth="1"/>
    <col min="25" max="26" width="9" customWidth="1"/>
    <col min="27" max="27" width="0.625" customWidth="1"/>
    <col min="28" max="30" width="9" hidden="1" customWidth="1"/>
  </cols>
  <sheetData>
    <row r="3" spans="1:26" ht="4.5" customHeight="1"/>
    <row r="4" spans="1:26" ht="35.25" customHeight="1">
      <c r="A4" s="60" t="s">
        <v>72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2"/>
      <c r="Y4" s="63"/>
      <c r="Z4" s="64"/>
    </row>
    <row r="5" spans="1:26" ht="15" hidden="1">
      <c r="G5" s="2"/>
      <c r="X5" s="20"/>
      <c r="Y5" s="23"/>
      <c r="Z5" s="23"/>
    </row>
    <row r="6" spans="1:26" ht="15" customHeight="1">
      <c r="A6" s="42" t="s">
        <v>0</v>
      </c>
      <c r="B6" s="42" t="s">
        <v>1</v>
      </c>
      <c r="D6" s="43" t="s">
        <v>60</v>
      </c>
      <c r="E6" s="48" t="s">
        <v>40</v>
      </c>
      <c r="F6" s="34"/>
      <c r="G6" s="43" t="s">
        <v>59</v>
      </c>
      <c r="H6" s="44" t="s">
        <v>42</v>
      </c>
      <c r="I6" s="73" t="s">
        <v>36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5"/>
      <c r="U6" s="40" t="s">
        <v>35</v>
      </c>
      <c r="V6" s="40"/>
      <c r="W6" s="41"/>
      <c r="X6" s="71" t="s">
        <v>46</v>
      </c>
      <c r="Y6" s="65" t="s">
        <v>47</v>
      </c>
      <c r="Z6" s="66"/>
    </row>
    <row r="7" spans="1:26" s="8" customFormat="1" ht="129.75" customHeight="1">
      <c r="A7" s="42"/>
      <c r="B7" s="42"/>
      <c r="C7" s="6" t="s">
        <v>34</v>
      </c>
      <c r="D7" s="43"/>
      <c r="E7" s="49"/>
      <c r="F7" s="35" t="s">
        <v>58</v>
      </c>
      <c r="G7" s="43"/>
      <c r="H7" s="45"/>
      <c r="I7" s="31" t="s">
        <v>55</v>
      </c>
      <c r="J7" s="28" t="s">
        <v>49</v>
      </c>
      <c r="K7" s="28" t="s">
        <v>48</v>
      </c>
      <c r="L7" s="28" t="s">
        <v>53</v>
      </c>
      <c r="M7" s="28" t="s">
        <v>51</v>
      </c>
      <c r="N7" s="28" t="s">
        <v>52</v>
      </c>
      <c r="O7" s="28" t="s">
        <v>54</v>
      </c>
      <c r="P7" s="28" t="s">
        <v>57</v>
      </c>
      <c r="Q7" s="28" t="s">
        <v>56</v>
      </c>
      <c r="R7" s="28" t="s">
        <v>50</v>
      </c>
      <c r="S7" s="7" t="s">
        <v>43</v>
      </c>
      <c r="T7" s="4" t="s">
        <v>38</v>
      </c>
      <c r="U7" s="5" t="s">
        <v>37</v>
      </c>
      <c r="V7" s="5" t="s">
        <v>45</v>
      </c>
      <c r="W7" s="19" t="s">
        <v>39</v>
      </c>
      <c r="X7" s="72"/>
      <c r="Y7" s="67"/>
      <c r="Z7" s="68"/>
    </row>
    <row r="8" spans="1:26" s="11" customFormat="1" ht="25.5" customHeight="1">
      <c r="A8" s="14" t="s">
        <v>2</v>
      </c>
      <c r="B8" s="14" t="s">
        <v>22</v>
      </c>
      <c r="C8" s="18">
        <v>1679.4</v>
      </c>
      <c r="D8" s="9">
        <v>8167.6</v>
      </c>
      <c r="E8" s="9"/>
      <c r="F8" s="9">
        <v>4910.2</v>
      </c>
      <c r="G8" s="9">
        <v>3030.8</v>
      </c>
      <c r="H8" s="10">
        <f>SUM(D8:G8)</f>
        <v>16108.599999999999</v>
      </c>
      <c r="I8" s="32"/>
      <c r="J8" s="29">
        <v>488</v>
      </c>
      <c r="K8" s="29">
        <v>165.4</v>
      </c>
      <c r="L8" s="29"/>
      <c r="M8" s="29"/>
      <c r="N8" s="29"/>
      <c r="O8" s="29">
        <v>120</v>
      </c>
      <c r="P8" s="29">
        <f>600+600+1100</f>
        <v>2300</v>
      </c>
      <c r="Q8" s="29">
        <f>150.7+600</f>
        <v>750.7</v>
      </c>
      <c r="R8" s="29">
        <v>150</v>
      </c>
      <c r="S8" s="17"/>
      <c r="T8" s="10">
        <f>SUM(I8:S8)</f>
        <v>3974.1000000000004</v>
      </c>
      <c r="U8" s="16">
        <v>1099.3</v>
      </c>
      <c r="V8" s="16"/>
      <c r="W8" s="22">
        <f>SUM(U8:V8)</f>
        <v>1099.3</v>
      </c>
      <c r="X8" s="21">
        <f>SUM(H8,T8)</f>
        <v>20082.699999999997</v>
      </c>
      <c r="Y8" s="69">
        <f>SUM(W8:X8)</f>
        <v>21181.999999999996</v>
      </c>
      <c r="Z8" s="70"/>
    </row>
    <row r="9" spans="1:26" s="11" customFormat="1" ht="25.5" customHeight="1">
      <c r="A9" s="14" t="s">
        <v>3</v>
      </c>
      <c r="B9" s="14" t="s">
        <v>23</v>
      </c>
      <c r="C9" s="18">
        <v>754.8</v>
      </c>
      <c r="D9" s="9">
        <v>3473.8</v>
      </c>
      <c r="E9" s="9"/>
      <c r="F9" s="9">
        <v>2088.4</v>
      </c>
      <c r="G9" s="9">
        <v>1289.0999999999999</v>
      </c>
      <c r="H9" s="10">
        <f t="shared" ref="H9:H29" si="0">SUM(D9:G9)</f>
        <v>6851.3000000000011</v>
      </c>
      <c r="I9" s="32"/>
      <c r="J9" s="29">
        <v>388</v>
      </c>
      <c r="K9" s="29">
        <f>290+100-20</f>
        <v>370</v>
      </c>
      <c r="L9" s="29"/>
      <c r="M9" s="29">
        <v>207.5</v>
      </c>
      <c r="N9" s="29">
        <f>63.2-63.2</f>
        <v>0</v>
      </c>
      <c r="O9" s="29"/>
      <c r="P9" s="29">
        <f>150+202.5+200</f>
        <v>552.5</v>
      </c>
      <c r="Q9" s="29">
        <f>333.5+130</f>
        <v>463.5</v>
      </c>
      <c r="R9" s="29"/>
      <c r="S9" s="17">
        <f>100+100</f>
        <v>200</v>
      </c>
      <c r="T9" s="10">
        <f t="shared" ref="T9:T28" si="1">SUM(I9:S9)</f>
        <v>2181.5</v>
      </c>
      <c r="U9" s="16">
        <v>408</v>
      </c>
      <c r="V9" s="16">
        <f>100+28+25</f>
        <v>153</v>
      </c>
      <c r="W9" s="22">
        <f t="shared" ref="W9:W29" si="2">SUM(U9:V9)</f>
        <v>561</v>
      </c>
      <c r="X9" s="21">
        <f t="shared" ref="X9:X29" si="3">SUM(H9,T9)</f>
        <v>9032.8000000000011</v>
      </c>
      <c r="Y9" s="69">
        <f t="shared" ref="Y9:Y29" si="4">SUM(W9:X9)</f>
        <v>9593.8000000000011</v>
      </c>
      <c r="Z9" s="70"/>
    </row>
    <row r="10" spans="1:26" s="11" customFormat="1" ht="25.5" customHeight="1">
      <c r="A10" s="14" t="s">
        <v>41</v>
      </c>
      <c r="B10" s="14" t="s">
        <v>24</v>
      </c>
      <c r="C10" s="18">
        <v>1833.9</v>
      </c>
      <c r="D10" s="9">
        <v>8312.2999999999993</v>
      </c>
      <c r="E10" s="9"/>
      <c r="F10" s="9">
        <v>4997.3</v>
      </c>
      <c r="G10" s="9">
        <v>3084.5</v>
      </c>
      <c r="H10" s="10">
        <f t="shared" si="0"/>
        <v>16394.099999999999</v>
      </c>
      <c r="I10" s="32"/>
      <c r="J10" s="29">
        <v>488</v>
      </c>
      <c r="K10" s="29">
        <f>280+175.5</f>
        <v>455.5</v>
      </c>
      <c r="L10" s="29"/>
      <c r="M10" s="29"/>
      <c r="N10" s="29">
        <f>113.9-113.9</f>
        <v>0</v>
      </c>
      <c r="O10" s="29"/>
      <c r="P10" s="29">
        <v>600</v>
      </c>
      <c r="Q10" s="29">
        <f>333.5+498</f>
        <v>831.5</v>
      </c>
      <c r="R10" s="29">
        <v>110.2</v>
      </c>
      <c r="S10" s="17"/>
      <c r="T10" s="10">
        <f t="shared" si="1"/>
        <v>2485.1999999999998</v>
      </c>
      <c r="U10" s="16">
        <v>1040.9000000000001</v>
      </c>
      <c r="V10" s="16">
        <f>56.2</f>
        <v>56.2</v>
      </c>
      <c r="W10" s="22">
        <f t="shared" si="2"/>
        <v>1097.1000000000001</v>
      </c>
      <c r="X10" s="21">
        <f t="shared" si="3"/>
        <v>18879.3</v>
      </c>
      <c r="Y10" s="69">
        <f t="shared" si="4"/>
        <v>19976.399999999998</v>
      </c>
      <c r="Z10" s="70"/>
    </row>
    <row r="11" spans="1:26" s="11" customFormat="1" ht="25.5" customHeight="1">
      <c r="A11" s="14" t="s">
        <v>4</v>
      </c>
      <c r="B11" s="14" t="s">
        <v>61</v>
      </c>
      <c r="C11" s="18">
        <v>917</v>
      </c>
      <c r="D11" s="9">
        <v>5553.5</v>
      </c>
      <c r="E11" s="9"/>
      <c r="F11" s="9">
        <v>2834.2</v>
      </c>
      <c r="G11" s="9">
        <v>1749.4</v>
      </c>
      <c r="H11" s="10">
        <f t="shared" si="0"/>
        <v>10137.1</v>
      </c>
      <c r="I11" s="32"/>
      <c r="J11" s="29">
        <v>488</v>
      </c>
      <c r="K11" s="29">
        <f>240+600</f>
        <v>840</v>
      </c>
      <c r="L11" s="29"/>
      <c r="M11" s="29"/>
      <c r="N11" s="29"/>
      <c r="O11" s="29">
        <f>574+430.5</f>
        <v>1004.5</v>
      </c>
      <c r="P11" s="29">
        <f>600+619</f>
        <v>1219</v>
      </c>
      <c r="Q11" s="29">
        <v>174</v>
      </c>
      <c r="R11" s="29"/>
      <c r="S11" s="17"/>
      <c r="T11" s="10">
        <f t="shared" si="1"/>
        <v>3725.5</v>
      </c>
      <c r="U11" s="16">
        <v>569.20000000000005</v>
      </c>
      <c r="V11" s="16">
        <v>25</v>
      </c>
      <c r="W11" s="22">
        <f t="shared" si="2"/>
        <v>594.20000000000005</v>
      </c>
      <c r="X11" s="21">
        <f t="shared" si="3"/>
        <v>13862.6</v>
      </c>
      <c r="Y11" s="69">
        <f t="shared" si="4"/>
        <v>14456.800000000001</v>
      </c>
      <c r="Z11" s="70"/>
    </row>
    <row r="12" spans="1:26" s="11" customFormat="1" ht="25.5" customHeight="1">
      <c r="A12" s="14" t="s">
        <v>5</v>
      </c>
      <c r="B12" s="14" t="s">
        <v>62</v>
      </c>
      <c r="C12" s="18">
        <v>529.29999999999995</v>
      </c>
      <c r="D12" s="9">
        <v>4086.3</v>
      </c>
      <c r="E12" s="9"/>
      <c r="F12" s="9">
        <v>1759</v>
      </c>
      <c r="G12" s="9">
        <v>1085.8</v>
      </c>
      <c r="H12" s="10">
        <f t="shared" si="0"/>
        <v>6931.1</v>
      </c>
      <c r="I12" s="32"/>
      <c r="J12" s="29">
        <v>188</v>
      </c>
      <c r="K12" s="29">
        <v>280</v>
      </c>
      <c r="L12" s="29"/>
      <c r="M12" s="29"/>
      <c r="N12" s="29"/>
      <c r="O12" s="29"/>
      <c r="P12" s="29">
        <v>456</v>
      </c>
      <c r="Q12" s="29">
        <v>333.5</v>
      </c>
      <c r="R12" s="29"/>
      <c r="S12" s="17"/>
      <c r="T12" s="10">
        <f t="shared" si="1"/>
        <v>1257.5</v>
      </c>
      <c r="U12" s="16">
        <v>359.7</v>
      </c>
      <c r="V12" s="16">
        <f>48.4</f>
        <v>48.4</v>
      </c>
      <c r="W12" s="22">
        <f t="shared" si="2"/>
        <v>408.09999999999997</v>
      </c>
      <c r="X12" s="21">
        <f t="shared" si="3"/>
        <v>8188.6</v>
      </c>
      <c r="Y12" s="69">
        <f t="shared" si="4"/>
        <v>8596.7000000000007</v>
      </c>
      <c r="Z12" s="70"/>
    </row>
    <row r="13" spans="1:26" s="11" customFormat="1" ht="25.5" customHeight="1">
      <c r="A13" s="14" t="s">
        <v>6</v>
      </c>
      <c r="B13" s="14" t="s">
        <v>63</v>
      </c>
      <c r="C13" s="18">
        <v>757.9</v>
      </c>
      <c r="D13" s="9">
        <v>4860.5</v>
      </c>
      <c r="E13" s="9"/>
      <c r="F13" s="9">
        <v>2368.1</v>
      </c>
      <c r="G13" s="9">
        <v>1461.7</v>
      </c>
      <c r="H13" s="10">
        <f t="shared" si="0"/>
        <v>8690.3000000000011</v>
      </c>
      <c r="I13" s="32"/>
      <c r="J13" s="29">
        <v>188</v>
      </c>
      <c r="K13" s="29"/>
      <c r="L13" s="29"/>
      <c r="M13" s="29"/>
      <c r="N13" s="29"/>
      <c r="O13" s="29"/>
      <c r="P13" s="29">
        <v>352</v>
      </c>
      <c r="Q13" s="29">
        <f>150.7+108.4+112.8</f>
        <v>371.90000000000003</v>
      </c>
      <c r="R13" s="29"/>
      <c r="S13" s="17"/>
      <c r="T13" s="10">
        <f t="shared" si="1"/>
        <v>911.90000000000009</v>
      </c>
      <c r="U13" s="16">
        <v>502.9</v>
      </c>
      <c r="V13" s="16">
        <f>70+47.2</f>
        <v>117.2</v>
      </c>
      <c r="W13" s="22">
        <f t="shared" si="2"/>
        <v>620.1</v>
      </c>
      <c r="X13" s="21">
        <f t="shared" si="3"/>
        <v>9602.2000000000007</v>
      </c>
      <c r="Y13" s="69">
        <f t="shared" si="4"/>
        <v>10222.300000000001</v>
      </c>
      <c r="Z13" s="70"/>
    </row>
    <row r="14" spans="1:26" s="11" customFormat="1" ht="25.5" customHeight="1">
      <c r="A14" s="14" t="s">
        <v>7</v>
      </c>
      <c r="B14" s="14" t="s">
        <v>64</v>
      </c>
      <c r="C14" s="18">
        <v>1101.8</v>
      </c>
      <c r="D14" s="9">
        <v>6019.3</v>
      </c>
      <c r="E14" s="9"/>
      <c r="F14" s="9">
        <v>3058</v>
      </c>
      <c r="G14" s="9">
        <v>1887.5</v>
      </c>
      <c r="H14" s="10">
        <f t="shared" si="0"/>
        <v>10964.8</v>
      </c>
      <c r="I14" s="32"/>
      <c r="J14" s="29"/>
      <c r="K14" s="29">
        <f>150+104</f>
        <v>254</v>
      </c>
      <c r="L14" s="29"/>
      <c r="M14" s="29">
        <f>508+244.5</f>
        <v>752.5</v>
      </c>
      <c r="N14" s="29"/>
      <c r="O14" s="29"/>
      <c r="P14" s="29">
        <f>463.3+199.5</f>
        <v>662.8</v>
      </c>
      <c r="Q14" s="29">
        <v>150.69999999999999</v>
      </c>
      <c r="R14" s="29">
        <v>75.599999999999994</v>
      </c>
      <c r="S14" s="17"/>
      <c r="T14" s="10">
        <f t="shared" si="1"/>
        <v>1895.6</v>
      </c>
      <c r="U14" s="16">
        <v>660.8</v>
      </c>
      <c r="V14" s="16"/>
      <c r="W14" s="22">
        <f t="shared" si="2"/>
        <v>660.8</v>
      </c>
      <c r="X14" s="21">
        <f t="shared" si="3"/>
        <v>12860.4</v>
      </c>
      <c r="Y14" s="69">
        <f t="shared" si="4"/>
        <v>13521.199999999999</v>
      </c>
      <c r="Z14" s="70"/>
    </row>
    <row r="15" spans="1:26" s="11" customFormat="1" ht="25.5" customHeight="1">
      <c r="A15" s="14" t="s">
        <v>8</v>
      </c>
      <c r="B15" s="14" t="s">
        <v>25</v>
      </c>
      <c r="C15" s="18">
        <v>842.6</v>
      </c>
      <c r="D15" s="9">
        <v>7144.1</v>
      </c>
      <c r="E15" s="9">
        <v>40</v>
      </c>
      <c r="F15" s="9">
        <v>4294.8999999999996</v>
      </c>
      <c r="G15" s="9">
        <v>2651</v>
      </c>
      <c r="H15" s="10">
        <f t="shared" si="0"/>
        <v>14130</v>
      </c>
      <c r="I15" s="32"/>
      <c r="J15" s="29"/>
      <c r="K15" s="29"/>
      <c r="L15" s="29"/>
      <c r="M15" s="29"/>
      <c r="N15" s="29"/>
      <c r="O15" s="29"/>
      <c r="P15" s="29"/>
      <c r="Q15" s="29"/>
      <c r="R15" s="29"/>
      <c r="S15" s="17"/>
      <c r="T15" s="10">
        <f t="shared" si="1"/>
        <v>0</v>
      </c>
      <c r="U15" s="16">
        <f>618.3-40</f>
        <v>578.29999999999995</v>
      </c>
      <c r="V15" s="16"/>
      <c r="W15" s="22">
        <f t="shared" si="2"/>
        <v>578.29999999999995</v>
      </c>
      <c r="X15" s="21">
        <f t="shared" si="3"/>
        <v>14130</v>
      </c>
      <c r="Y15" s="69">
        <f t="shared" si="4"/>
        <v>14708.3</v>
      </c>
      <c r="Z15" s="70"/>
    </row>
    <row r="16" spans="1:26" s="11" customFormat="1" ht="25.5" customHeight="1">
      <c r="A16" s="14" t="s">
        <v>9</v>
      </c>
      <c r="B16" s="14" t="s">
        <v>26</v>
      </c>
      <c r="C16" s="18">
        <v>785.2</v>
      </c>
      <c r="D16" s="9">
        <v>11641.2</v>
      </c>
      <c r="E16" s="9"/>
      <c r="F16" s="9">
        <v>6998.6</v>
      </c>
      <c r="G16" s="9">
        <v>4319.8999999999996</v>
      </c>
      <c r="H16" s="10">
        <f t="shared" si="0"/>
        <v>22959.700000000004</v>
      </c>
      <c r="I16" s="32"/>
      <c r="J16" s="29">
        <v>188</v>
      </c>
      <c r="K16" s="29">
        <v>200</v>
      </c>
      <c r="L16" s="29"/>
      <c r="M16" s="29"/>
      <c r="N16" s="29"/>
      <c r="O16" s="29"/>
      <c r="P16" s="29">
        <f>150+621.1</f>
        <v>771.1</v>
      </c>
      <c r="Q16" s="29">
        <f>150.7+709.2</f>
        <v>859.90000000000009</v>
      </c>
      <c r="R16" s="29"/>
      <c r="S16" s="17"/>
      <c r="T16" s="10">
        <f t="shared" si="1"/>
        <v>2019</v>
      </c>
      <c r="U16" s="16">
        <v>1714.7</v>
      </c>
      <c r="V16" s="16"/>
      <c r="W16" s="22">
        <f t="shared" si="2"/>
        <v>1714.7</v>
      </c>
      <c r="X16" s="21">
        <f t="shared" si="3"/>
        <v>24978.700000000004</v>
      </c>
      <c r="Y16" s="69">
        <f t="shared" si="4"/>
        <v>26693.400000000005</v>
      </c>
      <c r="Z16" s="70"/>
    </row>
    <row r="17" spans="1:30" s="11" customFormat="1" ht="25.5" customHeight="1">
      <c r="A17" s="14" t="s">
        <v>10</v>
      </c>
      <c r="B17" s="14" t="s">
        <v>65</v>
      </c>
      <c r="C17" s="18">
        <v>2138.1999999999998</v>
      </c>
      <c r="D17" s="9">
        <v>7686.4</v>
      </c>
      <c r="E17" s="9"/>
      <c r="F17" s="9">
        <v>3188.5</v>
      </c>
      <c r="G17" s="9">
        <v>1968.1</v>
      </c>
      <c r="H17" s="10">
        <f t="shared" si="0"/>
        <v>12843</v>
      </c>
      <c r="I17" s="32"/>
      <c r="J17" s="29">
        <v>438</v>
      </c>
      <c r="K17" s="29">
        <v>200</v>
      </c>
      <c r="L17" s="29"/>
      <c r="M17" s="29"/>
      <c r="N17" s="29"/>
      <c r="O17" s="29"/>
      <c r="P17" s="29">
        <f>237.3+293.5</f>
        <v>530.79999999999995</v>
      </c>
      <c r="Q17" s="29">
        <f>333.5+515.6</f>
        <v>849.1</v>
      </c>
      <c r="R17" s="29"/>
      <c r="S17" s="17"/>
      <c r="T17" s="10">
        <f t="shared" si="1"/>
        <v>2017.9</v>
      </c>
      <c r="U17" s="16">
        <v>703.5</v>
      </c>
      <c r="V17" s="16">
        <v>23</v>
      </c>
      <c r="W17" s="22">
        <f t="shared" si="2"/>
        <v>726.5</v>
      </c>
      <c r="X17" s="21">
        <f t="shared" si="3"/>
        <v>14860.9</v>
      </c>
      <c r="Y17" s="69">
        <f t="shared" si="4"/>
        <v>15587.4</v>
      </c>
      <c r="Z17" s="70"/>
    </row>
    <row r="18" spans="1:30" s="11" customFormat="1" ht="25.5" customHeight="1">
      <c r="A18" s="14" t="s">
        <v>11</v>
      </c>
      <c r="B18" s="14" t="s">
        <v>27</v>
      </c>
      <c r="C18" s="18">
        <v>552.1</v>
      </c>
      <c r="D18" s="9">
        <v>2098.8000000000002</v>
      </c>
      <c r="E18" s="9"/>
      <c r="F18" s="9">
        <v>1261.7</v>
      </c>
      <c r="G18" s="9">
        <v>778.8</v>
      </c>
      <c r="H18" s="10">
        <f t="shared" si="0"/>
        <v>4139.3</v>
      </c>
      <c r="I18" s="32"/>
      <c r="J18" s="29">
        <v>138</v>
      </c>
      <c r="K18" s="29">
        <v>65</v>
      </c>
      <c r="L18" s="29"/>
      <c r="M18" s="29"/>
      <c r="N18" s="29"/>
      <c r="O18" s="29"/>
      <c r="P18" s="29">
        <v>150</v>
      </c>
      <c r="Q18" s="29">
        <f>150.7+418.1</f>
        <v>568.79999999999995</v>
      </c>
      <c r="R18" s="29"/>
      <c r="S18" s="17"/>
      <c r="T18" s="10">
        <f t="shared" si="1"/>
        <v>921.8</v>
      </c>
      <c r="U18" s="16">
        <v>250.8</v>
      </c>
      <c r="V18" s="16">
        <f>14.5+16</f>
        <v>30.5</v>
      </c>
      <c r="W18" s="22">
        <f t="shared" si="2"/>
        <v>281.3</v>
      </c>
      <c r="X18" s="21">
        <f t="shared" si="3"/>
        <v>5061.1000000000004</v>
      </c>
      <c r="Y18" s="69">
        <f t="shared" si="4"/>
        <v>5342.4000000000005</v>
      </c>
      <c r="Z18" s="70"/>
    </row>
    <row r="19" spans="1:30" s="11" customFormat="1" ht="25.5" customHeight="1">
      <c r="A19" s="14" t="s">
        <v>12</v>
      </c>
      <c r="B19" s="14" t="s">
        <v>66</v>
      </c>
      <c r="C19" s="18">
        <v>969.1</v>
      </c>
      <c r="D19" s="9">
        <v>4356.7</v>
      </c>
      <c r="E19" s="9"/>
      <c r="F19" s="9">
        <v>2324.6</v>
      </c>
      <c r="G19" s="9">
        <v>1434.8</v>
      </c>
      <c r="H19" s="10">
        <f t="shared" si="0"/>
        <v>8116.0999999999995</v>
      </c>
      <c r="I19" s="32"/>
      <c r="J19" s="29">
        <v>138</v>
      </c>
      <c r="K19" s="29"/>
      <c r="L19" s="29"/>
      <c r="M19" s="29"/>
      <c r="N19" s="29"/>
      <c r="O19" s="29"/>
      <c r="P19" s="29">
        <v>125</v>
      </c>
      <c r="Q19" s="29">
        <f>150.7+144.6</f>
        <v>295.29999999999995</v>
      </c>
      <c r="R19" s="29"/>
      <c r="S19" s="17"/>
      <c r="T19" s="10">
        <f t="shared" si="1"/>
        <v>558.29999999999995</v>
      </c>
      <c r="U19" s="16">
        <v>552.70000000000005</v>
      </c>
      <c r="V19" s="16">
        <f>13+28.3</f>
        <v>41.3</v>
      </c>
      <c r="W19" s="22">
        <f t="shared" si="2"/>
        <v>594</v>
      </c>
      <c r="X19" s="21">
        <f t="shared" si="3"/>
        <v>8674.4</v>
      </c>
      <c r="Y19" s="69">
        <f t="shared" si="4"/>
        <v>9268.4</v>
      </c>
      <c r="Z19" s="70"/>
    </row>
    <row r="20" spans="1:30" s="11" customFormat="1" ht="25.5" customHeight="1">
      <c r="A20" s="14" t="s">
        <v>13</v>
      </c>
      <c r="B20" s="14" t="s">
        <v>67</v>
      </c>
      <c r="C20" s="18">
        <v>945.1</v>
      </c>
      <c r="D20" s="9">
        <v>3982.5</v>
      </c>
      <c r="E20" s="9"/>
      <c r="F20" s="9">
        <v>1864.7</v>
      </c>
      <c r="G20" s="9">
        <v>1150.9000000000001</v>
      </c>
      <c r="H20" s="10">
        <f t="shared" si="0"/>
        <v>6998.1</v>
      </c>
      <c r="I20" s="32"/>
      <c r="J20" s="29">
        <v>188</v>
      </c>
      <c r="K20" s="29">
        <v>134.4</v>
      </c>
      <c r="L20" s="29"/>
      <c r="M20" s="29"/>
      <c r="N20" s="29"/>
      <c r="O20" s="29"/>
      <c r="P20" s="29">
        <v>575.20000000000005</v>
      </c>
      <c r="Q20" s="29">
        <f>150.7+377.6+102.5</f>
        <v>630.79999999999995</v>
      </c>
      <c r="R20" s="29"/>
      <c r="S20" s="17"/>
      <c r="T20" s="10">
        <f t="shared" si="1"/>
        <v>1528.4</v>
      </c>
      <c r="U20" s="16">
        <v>424.6</v>
      </c>
      <c r="V20" s="16"/>
      <c r="W20" s="22">
        <f t="shared" si="2"/>
        <v>424.6</v>
      </c>
      <c r="X20" s="21">
        <f t="shared" si="3"/>
        <v>8526.5</v>
      </c>
      <c r="Y20" s="69">
        <f t="shared" si="4"/>
        <v>8951.1</v>
      </c>
      <c r="Z20" s="70"/>
    </row>
    <row r="21" spans="1:30" s="11" customFormat="1" ht="25.5" customHeight="1">
      <c r="A21" s="14" t="s">
        <v>14</v>
      </c>
      <c r="B21" s="14" t="s">
        <v>28</v>
      </c>
      <c r="C21" s="18">
        <v>400.9</v>
      </c>
      <c r="D21" s="9">
        <v>1798.9</v>
      </c>
      <c r="E21" s="9"/>
      <c r="F21" s="9">
        <v>1081.5999999999999</v>
      </c>
      <c r="G21" s="9">
        <v>667.8</v>
      </c>
      <c r="H21" s="10">
        <f t="shared" si="0"/>
        <v>3548.3</v>
      </c>
      <c r="I21" s="32"/>
      <c r="J21" s="29">
        <v>236.5</v>
      </c>
      <c r="K21" s="29">
        <f>150+227</f>
        <v>377</v>
      </c>
      <c r="L21" s="29"/>
      <c r="M21" s="29">
        <f>569.2-300</f>
        <v>269.20000000000005</v>
      </c>
      <c r="N21" s="29"/>
      <c r="O21" s="29"/>
      <c r="P21" s="29">
        <f>585.8-100</f>
        <v>485.79999999999995</v>
      </c>
      <c r="Q21" s="29">
        <f>150.7+492-300</f>
        <v>342.70000000000005</v>
      </c>
      <c r="R21" s="29"/>
      <c r="S21" s="17"/>
      <c r="T21" s="10">
        <f t="shared" si="1"/>
        <v>1711.2</v>
      </c>
      <c r="U21" s="16">
        <v>222.3</v>
      </c>
      <c r="V21" s="16">
        <f>9.5+40</f>
        <v>49.5</v>
      </c>
      <c r="W21" s="22">
        <f t="shared" si="2"/>
        <v>271.8</v>
      </c>
      <c r="X21" s="21">
        <f t="shared" si="3"/>
        <v>5259.5</v>
      </c>
      <c r="Y21" s="69">
        <f t="shared" si="4"/>
        <v>5531.3</v>
      </c>
      <c r="Z21" s="70"/>
    </row>
    <row r="22" spans="1:30" s="11" customFormat="1" ht="25.5" customHeight="1">
      <c r="A22" s="14" t="s">
        <v>15</v>
      </c>
      <c r="B22" s="14" t="s">
        <v>29</v>
      </c>
      <c r="C22" s="18">
        <v>882.8</v>
      </c>
      <c r="D22" s="9">
        <v>4600.7</v>
      </c>
      <c r="E22" s="9"/>
      <c r="F22" s="9">
        <v>2765.9</v>
      </c>
      <c r="G22" s="9">
        <v>1707.2</v>
      </c>
      <c r="H22" s="10">
        <f t="shared" si="0"/>
        <v>9073.8000000000011</v>
      </c>
      <c r="I22" s="32"/>
      <c r="J22" s="29">
        <v>188</v>
      </c>
      <c r="K22" s="29"/>
      <c r="L22" s="29"/>
      <c r="M22" s="29"/>
      <c r="N22" s="29"/>
      <c r="O22" s="29"/>
      <c r="P22" s="29">
        <v>150</v>
      </c>
      <c r="Q22" s="29">
        <f>150.7+487.8</f>
        <v>638.5</v>
      </c>
      <c r="R22" s="29"/>
      <c r="S22" s="17"/>
      <c r="T22" s="10">
        <f t="shared" si="1"/>
        <v>976.5</v>
      </c>
      <c r="U22" s="16">
        <v>566.1</v>
      </c>
      <c r="V22" s="16"/>
      <c r="W22" s="22">
        <f t="shared" si="2"/>
        <v>566.1</v>
      </c>
      <c r="X22" s="21">
        <f t="shared" si="3"/>
        <v>10050.300000000001</v>
      </c>
      <c r="Y22" s="69">
        <f t="shared" si="4"/>
        <v>10616.400000000001</v>
      </c>
      <c r="Z22" s="70"/>
    </row>
    <row r="23" spans="1:30" s="11" customFormat="1" ht="25.5" customHeight="1">
      <c r="A23" s="14" t="s">
        <v>16</v>
      </c>
      <c r="B23" s="14" t="s">
        <v>68</v>
      </c>
      <c r="C23" s="18">
        <v>541.6</v>
      </c>
      <c r="D23" s="9">
        <v>3653.5</v>
      </c>
      <c r="E23" s="9"/>
      <c r="F23" s="9">
        <v>1715.5</v>
      </c>
      <c r="G23" s="9">
        <v>1058.8</v>
      </c>
      <c r="H23" s="10">
        <f t="shared" si="0"/>
        <v>6427.8</v>
      </c>
      <c r="I23" s="32"/>
      <c r="J23" s="29"/>
      <c r="K23" s="29"/>
      <c r="L23" s="29"/>
      <c r="M23" s="29"/>
      <c r="N23" s="29"/>
      <c r="O23" s="29"/>
      <c r="P23" s="29">
        <v>200</v>
      </c>
      <c r="Q23" s="29">
        <v>150.69999999999999</v>
      </c>
      <c r="R23" s="29"/>
      <c r="S23" s="17"/>
      <c r="T23" s="10">
        <f t="shared" si="1"/>
        <v>350.7</v>
      </c>
      <c r="U23" s="16">
        <v>401</v>
      </c>
      <c r="V23" s="16">
        <v>21</v>
      </c>
      <c r="W23" s="22">
        <f t="shared" si="2"/>
        <v>422</v>
      </c>
      <c r="X23" s="21">
        <f t="shared" si="3"/>
        <v>6778.5</v>
      </c>
      <c r="Y23" s="69">
        <f t="shared" si="4"/>
        <v>7200.5</v>
      </c>
      <c r="Z23" s="70"/>
    </row>
    <row r="24" spans="1:30" s="11" customFormat="1" ht="25.5" customHeight="1">
      <c r="A24" s="14" t="s">
        <v>17</v>
      </c>
      <c r="B24" s="14" t="s">
        <v>30</v>
      </c>
      <c r="C24" s="18">
        <v>504.3</v>
      </c>
      <c r="D24" s="9">
        <v>2729.4</v>
      </c>
      <c r="E24" s="9"/>
      <c r="F24" s="9">
        <v>1640.8</v>
      </c>
      <c r="G24" s="9">
        <v>1012.8</v>
      </c>
      <c r="H24" s="10">
        <f t="shared" si="0"/>
        <v>5383</v>
      </c>
      <c r="I24" s="32"/>
      <c r="J24" s="29">
        <v>488</v>
      </c>
      <c r="K24" s="29">
        <v>200</v>
      </c>
      <c r="L24" s="29"/>
      <c r="M24" s="29"/>
      <c r="N24" s="29"/>
      <c r="O24" s="29"/>
      <c r="P24" s="29"/>
      <c r="Q24" s="29">
        <f>333.5+242.2</f>
        <v>575.70000000000005</v>
      </c>
      <c r="R24" s="29"/>
      <c r="S24" s="17"/>
      <c r="T24" s="10">
        <f t="shared" si="1"/>
        <v>1263.7</v>
      </c>
      <c r="U24" s="16">
        <v>346.1</v>
      </c>
      <c r="V24" s="16"/>
      <c r="W24" s="22">
        <f t="shared" si="2"/>
        <v>346.1</v>
      </c>
      <c r="X24" s="21">
        <f t="shared" si="3"/>
        <v>6646.7</v>
      </c>
      <c r="Y24" s="69">
        <f t="shared" si="4"/>
        <v>6992.8</v>
      </c>
      <c r="Z24" s="70"/>
      <c r="AD24" s="12"/>
    </row>
    <row r="25" spans="1:30" s="11" customFormat="1" ht="25.5" customHeight="1">
      <c r="A25" s="14" t="s">
        <v>18</v>
      </c>
      <c r="B25" s="14" t="s">
        <v>31</v>
      </c>
      <c r="C25" s="18">
        <v>613.29999999999995</v>
      </c>
      <c r="D25" s="9">
        <v>4662.8</v>
      </c>
      <c r="E25" s="9"/>
      <c r="F25" s="9">
        <v>2803.2</v>
      </c>
      <c r="G25" s="9">
        <v>1730.2</v>
      </c>
      <c r="H25" s="10">
        <f t="shared" si="0"/>
        <v>9196.2000000000007</v>
      </c>
      <c r="I25" s="32"/>
      <c r="J25" s="29"/>
      <c r="K25" s="29">
        <v>74.599999999999994</v>
      </c>
      <c r="L25" s="29"/>
      <c r="M25" s="29"/>
      <c r="N25" s="29"/>
      <c r="O25" s="29"/>
      <c r="P25" s="29">
        <v>506.9</v>
      </c>
      <c r="Q25" s="29">
        <v>333.5</v>
      </c>
      <c r="R25" s="29">
        <f>224.4-201.9</f>
        <v>22.5</v>
      </c>
      <c r="S25" s="17"/>
      <c r="T25" s="10">
        <f t="shared" si="1"/>
        <v>937.5</v>
      </c>
      <c r="U25" s="16">
        <v>420.3</v>
      </c>
      <c r="V25" s="16">
        <v>150</v>
      </c>
      <c r="W25" s="22">
        <f t="shared" si="2"/>
        <v>570.29999999999995</v>
      </c>
      <c r="X25" s="21">
        <f t="shared" si="3"/>
        <v>10133.700000000001</v>
      </c>
      <c r="Y25" s="69">
        <f t="shared" si="4"/>
        <v>10704</v>
      </c>
      <c r="Z25" s="70"/>
    </row>
    <row r="26" spans="1:30" s="11" customFormat="1" ht="38.25" customHeight="1">
      <c r="A26" s="14" t="s">
        <v>19</v>
      </c>
      <c r="B26" s="15" t="s">
        <v>69</v>
      </c>
      <c r="C26" s="18">
        <v>1030.5999999999999</v>
      </c>
      <c r="D26" s="9">
        <v>5330.2</v>
      </c>
      <c r="E26" s="9"/>
      <c r="F26" s="9">
        <v>2542.1</v>
      </c>
      <c r="G26" s="9">
        <v>1569.1</v>
      </c>
      <c r="H26" s="10">
        <f t="shared" si="0"/>
        <v>9441.4</v>
      </c>
      <c r="I26" s="32"/>
      <c r="J26" s="29"/>
      <c r="K26" s="29">
        <f>261.1-66.1</f>
        <v>195.00000000000003</v>
      </c>
      <c r="L26" s="29"/>
      <c r="M26" s="29">
        <v>100</v>
      </c>
      <c r="N26" s="29"/>
      <c r="O26" s="29"/>
      <c r="P26" s="29">
        <v>579.1</v>
      </c>
      <c r="Q26" s="29">
        <v>333.5</v>
      </c>
      <c r="R26" s="29"/>
      <c r="S26" s="17"/>
      <c r="T26" s="10">
        <f t="shared" si="1"/>
        <v>1207.5999999999999</v>
      </c>
      <c r="U26" s="16">
        <v>558.1</v>
      </c>
      <c r="V26" s="16">
        <v>25</v>
      </c>
      <c r="W26" s="22">
        <f t="shared" si="2"/>
        <v>583.1</v>
      </c>
      <c r="X26" s="21">
        <f t="shared" si="3"/>
        <v>10649</v>
      </c>
      <c r="Y26" s="69">
        <f t="shared" si="4"/>
        <v>11232.1</v>
      </c>
      <c r="Z26" s="70"/>
    </row>
    <row r="27" spans="1:30" s="11" customFormat="1" ht="25.5" customHeight="1">
      <c r="A27" s="14" t="s">
        <v>20</v>
      </c>
      <c r="B27" s="14" t="s">
        <v>70</v>
      </c>
      <c r="C27" s="18">
        <v>682.1</v>
      </c>
      <c r="D27" s="9">
        <v>4001</v>
      </c>
      <c r="E27" s="9"/>
      <c r="F27" s="9">
        <v>1970.3</v>
      </c>
      <c r="G27" s="9">
        <v>1216.0999999999999</v>
      </c>
      <c r="H27" s="10">
        <f t="shared" si="0"/>
        <v>7187.4</v>
      </c>
      <c r="I27" s="32"/>
      <c r="J27" s="29">
        <v>197</v>
      </c>
      <c r="K27" s="29">
        <v>152.4</v>
      </c>
      <c r="L27" s="29"/>
      <c r="M27" s="29"/>
      <c r="N27" s="29"/>
      <c r="O27" s="29">
        <v>54.6</v>
      </c>
      <c r="P27" s="29">
        <v>261.5</v>
      </c>
      <c r="Q27" s="29">
        <f>229.5+26.4</f>
        <v>255.9</v>
      </c>
      <c r="R27" s="29"/>
      <c r="S27" s="17"/>
      <c r="T27" s="10">
        <f t="shared" si="1"/>
        <v>921.4</v>
      </c>
      <c r="U27" s="16">
        <v>367.5</v>
      </c>
      <c r="V27" s="16">
        <v>35</v>
      </c>
      <c r="W27" s="22">
        <f t="shared" si="2"/>
        <v>402.5</v>
      </c>
      <c r="X27" s="21">
        <f t="shared" si="3"/>
        <v>8108.7999999999993</v>
      </c>
      <c r="Y27" s="69">
        <f t="shared" si="4"/>
        <v>8511.2999999999993</v>
      </c>
      <c r="Z27" s="70"/>
    </row>
    <row r="28" spans="1:30" s="11" customFormat="1" ht="25.5" customHeight="1">
      <c r="A28" s="14" t="s">
        <v>21</v>
      </c>
      <c r="B28" s="14" t="s">
        <v>32</v>
      </c>
      <c r="C28" s="18">
        <v>1999.3</v>
      </c>
      <c r="D28" s="9">
        <v>9459.9</v>
      </c>
      <c r="E28" s="9"/>
      <c r="F28" s="9">
        <v>5687.1</v>
      </c>
      <c r="G28" s="9">
        <v>3510.4</v>
      </c>
      <c r="H28" s="10">
        <f t="shared" si="0"/>
        <v>18657.400000000001</v>
      </c>
      <c r="I28" s="32"/>
      <c r="J28" s="29">
        <v>488</v>
      </c>
      <c r="K28" s="29">
        <f>200+181.3</f>
        <v>381.3</v>
      </c>
      <c r="L28" s="29"/>
      <c r="M28" s="29">
        <v>1006.7</v>
      </c>
      <c r="N28" s="29">
        <v>86.5</v>
      </c>
      <c r="O28" s="29"/>
      <c r="P28" s="29">
        <f>600+423.9</f>
        <v>1023.9</v>
      </c>
      <c r="Q28" s="29">
        <f>1000+333.5+2498.7+249.9+300.9</f>
        <v>4383</v>
      </c>
      <c r="R28" s="29"/>
      <c r="S28" s="17"/>
      <c r="T28" s="10">
        <f t="shared" si="1"/>
        <v>7369.4</v>
      </c>
      <c r="U28" s="16">
        <v>1162.4000000000001</v>
      </c>
      <c r="V28" s="16">
        <v>24</v>
      </c>
      <c r="W28" s="22">
        <f t="shared" si="2"/>
        <v>1186.4000000000001</v>
      </c>
      <c r="X28" s="21">
        <f t="shared" si="3"/>
        <v>26026.800000000003</v>
      </c>
      <c r="Y28" s="69">
        <f t="shared" si="4"/>
        <v>27213.200000000004</v>
      </c>
      <c r="Z28" s="70"/>
    </row>
    <row r="29" spans="1:30" s="11" customFormat="1" ht="25.5" customHeight="1">
      <c r="A29" s="46" t="s">
        <v>33</v>
      </c>
      <c r="B29" s="47"/>
      <c r="C29" s="13">
        <f>SUM(C8:C28)</f>
        <v>20461.3</v>
      </c>
      <c r="D29" s="13">
        <f>SUM(D8:D28)</f>
        <v>113619.39999999998</v>
      </c>
      <c r="E29" s="13"/>
      <c r="F29" s="13">
        <f>SUM(F8:F28)</f>
        <v>62154.69999999999</v>
      </c>
      <c r="G29" s="13">
        <f>SUM(G8:G28)</f>
        <v>38364.699999999997</v>
      </c>
      <c r="H29" s="10">
        <f t="shared" si="0"/>
        <v>214138.8</v>
      </c>
      <c r="I29" s="13"/>
      <c r="J29" s="13">
        <f>SUM(J8:J28)</f>
        <v>4915.5</v>
      </c>
      <c r="K29" s="13">
        <f t="shared" ref="K29:L29" si="5">SUM(K8:K28)</f>
        <v>4344.6000000000004</v>
      </c>
      <c r="L29" s="13">
        <f t="shared" si="5"/>
        <v>0</v>
      </c>
      <c r="M29" s="13">
        <f>SUM(M8:M28)</f>
        <v>2335.9</v>
      </c>
      <c r="N29" s="13">
        <f t="shared" ref="N29:S29" si="6">SUM(N8:N28)</f>
        <v>86.5</v>
      </c>
      <c r="O29" s="13">
        <f t="shared" si="6"/>
        <v>1179.0999999999999</v>
      </c>
      <c r="P29" s="13">
        <f t="shared" si="6"/>
        <v>11501.6</v>
      </c>
      <c r="Q29" s="13">
        <f t="shared" si="6"/>
        <v>13293.199999999999</v>
      </c>
      <c r="R29" s="13">
        <f t="shared" si="6"/>
        <v>358.29999999999995</v>
      </c>
      <c r="S29" s="13">
        <f t="shared" si="6"/>
        <v>200</v>
      </c>
      <c r="T29" s="13">
        <f>SUM(I29:S29)</f>
        <v>38214.700000000004</v>
      </c>
      <c r="U29" s="13">
        <f>SUM(U8:U28)</f>
        <v>12909.199999999999</v>
      </c>
      <c r="V29" s="13">
        <f>AVERAGE(V8:V28)</f>
        <v>57.078571428571422</v>
      </c>
      <c r="W29" s="22">
        <f t="shared" si="2"/>
        <v>12966.278571428571</v>
      </c>
      <c r="X29" s="21">
        <f t="shared" si="3"/>
        <v>252353.5</v>
      </c>
      <c r="Y29" s="69">
        <f t="shared" si="4"/>
        <v>265319.77857142856</v>
      </c>
      <c r="Z29" s="70"/>
    </row>
    <row r="30" spans="1:30" s="11" customFormat="1" ht="15.75">
      <c r="A30" s="24"/>
      <c r="B30" s="24"/>
      <c r="C30" s="24"/>
      <c r="D30" s="24"/>
      <c r="E30" s="24"/>
      <c r="F30" s="24"/>
      <c r="G30" s="24"/>
      <c r="H30" s="24"/>
      <c r="I30" s="57">
        <f>SUM(I29:S29)</f>
        <v>38214.700000000004</v>
      </c>
      <c r="J30" s="58"/>
      <c r="K30" s="58"/>
      <c r="L30" s="58"/>
      <c r="M30" s="58"/>
      <c r="N30" s="58"/>
      <c r="O30" s="58"/>
      <c r="P30" s="58"/>
      <c r="Q30" s="58"/>
      <c r="R30" s="58"/>
      <c r="S30" s="59"/>
      <c r="T30" s="24"/>
      <c r="U30" s="24"/>
      <c r="V30" s="24"/>
      <c r="W30" s="76">
        <f>SUM(W29:X29)</f>
        <v>265319.77857142856</v>
      </c>
      <c r="X30" s="77"/>
      <c r="Y30" s="25"/>
      <c r="Z30" s="25"/>
    </row>
    <row r="31" spans="1:30" s="11" customFormat="1" ht="17.25" thickBot="1">
      <c r="A31" s="25"/>
      <c r="B31" s="52"/>
      <c r="C31" s="53"/>
      <c r="D31" s="53"/>
      <c r="E31" s="53"/>
      <c r="F31" s="53"/>
      <c r="G31" s="53"/>
      <c r="H31" s="53"/>
      <c r="I31" s="30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30" s="11" customFormat="1" ht="19.5" thickBot="1">
      <c r="A32" s="25"/>
      <c r="B32" s="50"/>
      <c r="C32" s="50"/>
      <c r="D32" s="50"/>
      <c r="E32" s="50"/>
      <c r="F32" s="33"/>
      <c r="G32" s="27"/>
      <c r="H32" s="27"/>
      <c r="I32" s="54">
        <f>SUM(I29:S29)</f>
        <v>38214.700000000004</v>
      </c>
      <c r="J32" s="55"/>
      <c r="K32" s="55"/>
      <c r="L32" s="55"/>
      <c r="M32" s="55"/>
      <c r="N32" s="55"/>
      <c r="O32" s="55"/>
      <c r="P32" s="55"/>
      <c r="Q32" s="55"/>
      <c r="R32" s="55"/>
      <c r="S32" s="56"/>
      <c r="T32" s="26"/>
      <c r="U32" s="26"/>
      <c r="V32" s="26"/>
      <c r="W32" s="26"/>
      <c r="X32" s="26"/>
      <c r="Y32" s="25"/>
      <c r="Z32" s="25"/>
    </row>
    <row r="33" spans="1:26" s="11" customFormat="1" ht="16.5">
      <c r="A33" s="25"/>
      <c r="B33" s="50"/>
      <c r="C33" s="51"/>
      <c r="D33" s="51"/>
      <c r="E33" s="51"/>
      <c r="F33" s="36"/>
      <c r="G33" s="27"/>
      <c r="H33" s="27"/>
      <c r="I33" s="27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5"/>
      <c r="Z33" s="25"/>
    </row>
    <row r="34" spans="1:26" s="11" customFormat="1" ht="15.75">
      <c r="A34" s="25"/>
      <c r="B34" s="37" t="s">
        <v>71</v>
      </c>
      <c r="C34" s="38"/>
      <c r="D34" s="38"/>
      <c r="E34" s="38"/>
      <c r="F34" s="38"/>
      <c r="G34" s="38"/>
      <c r="H34" s="38"/>
      <c r="I34" s="38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5"/>
      <c r="Z34" s="25"/>
    </row>
    <row r="35" spans="1:26" s="11" customFormat="1" ht="24" customHeight="1">
      <c r="A35" s="25"/>
      <c r="B35" s="38"/>
      <c r="C35" s="38"/>
      <c r="D35" s="38"/>
      <c r="E35" s="38"/>
      <c r="F35" s="38"/>
      <c r="G35" s="38"/>
      <c r="H35" s="38"/>
      <c r="I35" s="38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5"/>
      <c r="Z35" s="25"/>
    </row>
    <row r="36" spans="1:26" s="11" customFormat="1" ht="15.75">
      <c r="A36" s="25"/>
      <c r="B36" s="38"/>
      <c r="C36" s="38"/>
      <c r="D36" s="38"/>
      <c r="E36" s="38"/>
      <c r="F36" s="38"/>
      <c r="G36" s="38"/>
      <c r="H36" s="38"/>
      <c r="I36" s="38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5"/>
      <c r="Z36" s="25"/>
    </row>
    <row r="37" spans="1:26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 t="s">
        <v>44</v>
      </c>
      <c r="T37" s="1"/>
      <c r="U37" s="1"/>
      <c r="V37" s="1"/>
      <c r="W37" s="1"/>
      <c r="X37" s="1"/>
    </row>
    <row r="38" spans="1:26">
      <c r="J38" s="3"/>
      <c r="U38" s="3"/>
    </row>
    <row r="40" spans="1:26">
      <c r="H40" s="3"/>
      <c r="I40" s="3"/>
    </row>
    <row r="41" spans="1:26">
      <c r="B41" s="39"/>
      <c r="C41" s="39"/>
      <c r="D41" s="39"/>
      <c r="E41" s="39"/>
      <c r="F41" s="39"/>
      <c r="G41" s="39"/>
      <c r="H41" s="39"/>
      <c r="I41" s="39"/>
      <c r="J41" s="3"/>
    </row>
    <row r="42" spans="1:26">
      <c r="J42" s="3"/>
    </row>
    <row r="47" spans="1:26">
      <c r="D47" s="3"/>
      <c r="E47" s="3"/>
      <c r="F47" s="3"/>
    </row>
  </sheetData>
  <mergeCells count="42">
    <mergeCell ref="Y26:Z26"/>
    <mergeCell ref="Y27:Z27"/>
    <mergeCell ref="Y28:Z28"/>
    <mergeCell ref="Y29:Z29"/>
    <mergeCell ref="W30:X30"/>
    <mergeCell ref="Y21:Z21"/>
    <mergeCell ref="Y22:Z22"/>
    <mergeCell ref="Y23:Z23"/>
    <mergeCell ref="Y24:Z24"/>
    <mergeCell ref="Y25:Z25"/>
    <mergeCell ref="Y16:Z16"/>
    <mergeCell ref="Y17:Z17"/>
    <mergeCell ref="Y18:Z18"/>
    <mergeCell ref="Y19:Z19"/>
    <mergeCell ref="Y20:Z20"/>
    <mergeCell ref="Y11:Z11"/>
    <mergeCell ref="Y12:Z12"/>
    <mergeCell ref="Y13:Z13"/>
    <mergeCell ref="Y14:Z14"/>
    <mergeCell ref="Y15:Z15"/>
    <mergeCell ref="A4:Z4"/>
    <mergeCell ref="Y6:Z7"/>
    <mergeCell ref="Y8:Z8"/>
    <mergeCell ref="Y9:Z9"/>
    <mergeCell ref="Y10:Z10"/>
    <mergeCell ref="X6:X7"/>
    <mergeCell ref="I6:T6"/>
    <mergeCell ref="B34:I36"/>
    <mergeCell ref="B41:I41"/>
    <mergeCell ref="U6:W6"/>
    <mergeCell ref="A6:A7"/>
    <mergeCell ref="D6:D7"/>
    <mergeCell ref="G6:G7"/>
    <mergeCell ref="H6:H7"/>
    <mergeCell ref="B6:B7"/>
    <mergeCell ref="A29:B29"/>
    <mergeCell ref="E6:E7"/>
    <mergeCell ref="B33:E33"/>
    <mergeCell ref="B32:E32"/>
    <mergeCell ref="B31:H31"/>
    <mergeCell ref="I32:S32"/>
    <mergeCell ref="I30:S3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5"/>
  <sheetViews>
    <sheetView topLeftCell="A2" workbookViewId="0">
      <selection activeCell="F7" sqref="F7"/>
    </sheetView>
  </sheetViews>
  <sheetFormatPr defaultRowHeight="14.25"/>
  <sheetData>
    <row r="1" spans="3:4">
      <c r="C1">
        <v>20102</v>
      </c>
    </row>
    <row r="3" spans="3:4">
      <c r="C3">
        <v>2010</v>
      </c>
      <c r="D3">
        <v>292310.90000000002</v>
      </c>
    </row>
    <row r="4" spans="3:4">
      <c r="C4">
        <v>2011</v>
      </c>
      <c r="D4">
        <v>109425.1</v>
      </c>
    </row>
    <row r="5" spans="3:4">
      <c r="C5">
        <v>2012</v>
      </c>
      <c r="D5">
        <v>124411.6</v>
      </c>
    </row>
  </sheetData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K.Taborek</dc:creator>
  <cp:lastModifiedBy>Marta Kotuła</cp:lastModifiedBy>
  <cp:lastPrinted>2014-10-21T09:29:41Z</cp:lastPrinted>
  <dcterms:created xsi:type="dcterms:W3CDTF">2011-02-10T08:17:49Z</dcterms:created>
  <dcterms:modified xsi:type="dcterms:W3CDTF">2015-11-26T12:10:38Z</dcterms:modified>
</cp:coreProperties>
</file>